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ZDC000PHANT041.d01.uadf.cz\dokumenty\OddMTZ\Z Kleprlíková\SŽT_Nákup mobilního datového centra\06 Vysvětlení, změna, doplnění ZD\02 VZD 2\vypořádání\"/>
    </mc:Choice>
  </mc:AlternateContent>
  <xr:revisionPtr revIDLastSave="0" documentId="13_ncr:1_{B040A9F8-56B2-4A63-AD2F-CCD99211A4AA}" xr6:coauthVersionLast="47" xr6:coauthVersionMax="47" xr10:uidLastSave="{00000000-0000-0000-0000-000000000000}"/>
  <bookViews>
    <workbookView xWindow="-118" yWindow="-118" windowWidth="25370" windowHeight="13667" xr2:uid="{30AAB99F-3B11-4A55-AA18-5BC23CFE49B5}"/>
  </bookViews>
  <sheets>
    <sheet name="Ceník" sheetId="1" r:id="rId1"/>
  </sheets>
  <definedNames>
    <definedName name="_Toc224659260" localSheetId="0">Ceník!$B$13</definedName>
    <definedName name="_Toc224659262" localSheetId="0">Ceník!$B$15</definedName>
    <definedName name="_Toc224659267" localSheetId="0">Ceník!$B$16</definedName>
    <definedName name="_xlnm.Print_Area" localSheetId="0">Ceník!$A$1:$H$26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0" i="1"/>
  <c r="F9" i="1"/>
  <c r="F8" i="1"/>
  <c r="F7" i="1"/>
  <c r="F6" i="1"/>
  <c r="F5" i="1"/>
  <c r="D11" i="1"/>
  <c r="F21" i="1"/>
  <c r="F15" i="1"/>
  <c r="F14" i="1"/>
  <c r="F19" i="1"/>
  <c r="F20" i="1"/>
  <c r="F18" i="1"/>
  <c r="F17" i="1"/>
  <c r="F16" i="1"/>
  <c r="H5" i="1" l="1"/>
  <c r="F22" i="1"/>
</calcChain>
</file>

<file path=xl/sharedStrings.xml><?xml version="1.0" encoding="utf-8"?>
<sst xmlns="http://schemas.openxmlformats.org/spreadsheetml/2006/main" count="55" uniqueCount="42">
  <si>
    <t>Příloha č. 2 Smlouvy</t>
  </si>
  <si>
    <t>Ceník</t>
  </si>
  <si>
    <t>Fáze</t>
  </si>
  <si>
    <t>Část Plnění</t>
  </si>
  <si>
    <t>Jednotka</t>
  </si>
  <si>
    <t>Cena za jednotku 
(v Kč bez DPH)</t>
  </si>
  <si>
    <t>Počet jednotek za dobu trvání Smlouvy</t>
  </si>
  <si>
    <t>Cena za počet jednotek za dobu trvání Smlouvy 
(v Kč bez DPH)</t>
  </si>
  <si>
    <t>Omezení ceny za platební milník</t>
  </si>
  <si>
    <t>Vyjádření k zadaným hodnotám</t>
  </si>
  <si>
    <t>F1</t>
  </si>
  <si>
    <t>Projektová dokumentace </t>
  </si>
  <si>
    <t>-</t>
  </si>
  <si>
    <t>Maximální výše ceny za fázi F1 je omezena na 10 % z nabídkové ceny celkem po odečtení ceny za fáze F7 a F8.</t>
  </si>
  <si>
    <t>F2</t>
  </si>
  <si>
    <t>Výroba mobilního datového centra</t>
  </si>
  <si>
    <t>F3</t>
  </si>
  <si>
    <t>Dodávka mobilního datového centra</t>
  </si>
  <si>
    <t>F4</t>
  </si>
  <si>
    <t>Zprovoznění mobilního datového centra</t>
  </si>
  <si>
    <t>F5</t>
  </si>
  <si>
    <t>Dokumentace</t>
  </si>
  <si>
    <t>F6</t>
  </si>
  <si>
    <t>Školení</t>
  </si>
  <si>
    <t>F7</t>
  </si>
  <si>
    <t>Profylaxe MDC</t>
  </si>
  <si>
    <t>rok</t>
  </si>
  <si>
    <t>z toho:</t>
  </si>
  <si>
    <t>Profylaktická kontrola kontejneru MDC (kap. 12.1 Přílohy č. 1 Smlouvy)</t>
  </si>
  <si>
    <t>Profylaktické kontroly a revize zdroje nepřetržitého napájení (UPS) 
(kap. 12.2 Přílohy č. 1 Smlouvy)  </t>
  </si>
  <si>
    <t>Profylaktické kontroly a revize elektrozařízení 
(kap. 12.3 Přílohy č. 1 Smlouvy)</t>
  </si>
  <si>
    <t>Profylaktické kontroly a revize jednotek chlazení 
(kap. 12.4 Přílohy č. 1 Smlouvy)</t>
  </si>
  <si>
    <t>Profylaktické kontroly a revize monitorovacího systému 
(kap. 12.5 Přílohy č. 1 Smlouvy)</t>
  </si>
  <si>
    <t>Profylaktické kontroly a revize stabilního hasicího zařízení (SHZ) 
(kap. 12.6 Přílohy č. 1 Smlouvy)</t>
  </si>
  <si>
    <t>Profylaktické kontroly a revize bleskosvodné a uzemňovací soustavy (kap. 12.7 Přílohy č. 1 Smlouvy)</t>
  </si>
  <si>
    <t>Profylaktické kontroly a revize nouzového osvětlení (roční + měsíční) (kap. 12.8 Přílohy č. 1 Smlouvy)</t>
  </si>
  <si>
    <t>F8</t>
  </si>
  <si>
    <t>Služby na vyžádání  </t>
  </si>
  <si>
    <t>MD</t>
  </si>
  <si>
    <t>Celková nabídková cena (v Kč bez DPH)</t>
  </si>
  <si>
    <t>Takto označená pole vyplní dodavatel</t>
  </si>
  <si>
    <t>Jedná se o maximální počet jednotek, které lze na základě Smlouvy vyčerpat.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</si>
</sst>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16"/>
      <color rgb="FFFF5200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9"/>
      <color theme="0"/>
      <name val="Verdana"/>
      <family val="2"/>
      <charset val="238"/>
    </font>
    <font>
      <sz val="9"/>
      <color theme="3"/>
      <name val="Verdana"/>
      <family val="2"/>
      <charset val="238"/>
    </font>
    <font>
      <b/>
      <sz val="9"/>
      <color theme="3"/>
      <name val="Verdana"/>
      <family val="2"/>
      <charset val="238"/>
    </font>
    <font>
      <b/>
      <sz val="12"/>
      <color theme="3"/>
      <name val="Verdana"/>
      <family val="2"/>
      <charset val="238"/>
    </font>
    <font>
      <b/>
      <sz val="8"/>
      <color theme="3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9"/>
      <color theme="1"/>
      <name val="Verdana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2B5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14B4B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DD7F1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D5E9FF"/>
        <bgColor rgb="FF000000"/>
      </patternFill>
    </fill>
    <fill>
      <patternFill patternType="solid">
        <fgColor rgb="FFFCECE3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4" borderId="0" xfId="0" applyFill="1"/>
    <xf numFmtId="0" fontId="3" fillId="4" borderId="0" xfId="0" applyFont="1" applyFill="1"/>
    <xf numFmtId="0" fontId="0" fillId="4" borderId="0" xfId="0" applyFill="1" applyAlignment="1">
      <alignment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vertical="center" wrapText="1"/>
    </xf>
    <xf numFmtId="1" fontId="8" fillId="5" borderId="1" xfId="0" applyNumberFormat="1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43" fontId="8" fillId="5" borderId="1" xfId="1" applyFont="1" applyFill="1" applyBorder="1" applyAlignment="1">
      <alignment vertical="center" wrapText="1"/>
    </xf>
    <xf numFmtId="43" fontId="10" fillId="8" borderId="1" xfId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 wrapText="1"/>
    </xf>
    <xf numFmtId="1" fontId="8" fillId="9" borderId="6" xfId="0" applyNumberFormat="1" applyFont="1" applyFill="1" applyBorder="1" applyAlignment="1">
      <alignment vertical="center" wrapText="1"/>
    </xf>
    <xf numFmtId="43" fontId="8" fillId="9" borderId="6" xfId="1" applyFont="1" applyFill="1" applyBorder="1" applyAlignment="1">
      <alignment vertical="center" wrapText="1"/>
    </xf>
    <xf numFmtId="1" fontId="8" fillId="9" borderId="1" xfId="0" applyNumberFormat="1" applyFont="1" applyFill="1" applyBorder="1" applyAlignment="1">
      <alignment vertical="center" wrapText="1"/>
    </xf>
    <xf numFmtId="43" fontId="8" fillId="9" borderId="1" xfId="1" applyFont="1" applyFill="1" applyBorder="1" applyAlignment="1">
      <alignment vertical="center" wrapText="1"/>
    </xf>
    <xf numFmtId="0" fontId="11" fillId="5" borderId="6" xfId="0" applyFont="1" applyFill="1" applyBorder="1" applyAlignment="1">
      <alignment vertical="center" wrapText="1"/>
    </xf>
    <xf numFmtId="43" fontId="8" fillId="7" borderId="1" xfId="1" applyFont="1" applyFill="1" applyBorder="1" applyAlignment="1">
      <alignment vertical="center" wrapText="1"/>
    </xf>
    <xf numFmtId="43" fontId="8" fillId="7" borderId="6" xfId="1" applyFont="1" applyFill="1" applyBorder="1" applyAlignment="1">
      <alignment vertical="center" wrapText="1"/>
    </xf>
    <xf numFmtId="43" fontId="8" fillId="5" borderId="3" xfId="1" applyFont="1" applyFill="1" applyBorder="1" applyAlignment="1">
      <alignment vertical="center" wrapText="1"/>
    </xf>
    <xf numFmtId="0" fontId="12" fillId="11" borderId="0" xfId="0" applyFont="1" applyFill="1" applyAlignment="1">
      <alignment horizontal="center" vertical="center" wrapText="1"/>
    </xf>
    <xf numFmtId="0" fontId="0" fillId="11" borderId="0" xfId="0" applyFill="1" applyAlignment="1">
      <alignment vertical="center"/>
    </xf>
    <xf numFmtId="0" fontId="0" fillId="11" borderId="0" xfId="0" applyFill="1"/>
    <xf numFmtId="0" fontId="13" fillId="10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10" fillId="8" borderId="3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10" fillId="8" borderId="5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CECE3"/>
      <color rgb="FFF9F9F9"/>
      <color rgb="FFBDD7F1"/>
      <color rgb="FFF4FC8C"/>
      <color rgb="FF14B4B0"/>
      <color rgb="FF4BEBE7"/>
      <color rgb="FF54C7E2"/>
      <color rgb="FFA5BFDF"/>
      <color rgb="FF7ECFE8"/>
      <color rgb="FF002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24710-CD9D-4197-9A87-0769E5795214}">
  <dimension ref="A1:J26"/>
  <sheetViews>
    <sheetView tabSelected="1" view="pageBreakPreview" topLeftCell="A8" zoomScale="115" zoomScaleNormal="115" zoomScaleSheetLayoutView="115" workbookViewId="0">
      <selection activeCell="B14" sqref="B14"/>
    </sheetView>
  </sheetViews>
  <sheetFormatPr defaultRowHeight="12.45" x14ac:dyDescent="0.2"/>
  <cols>
    <col min="1" max="1" width="6" customWidth="1"/>
    <col min="2" max="2" width="30.69921875" customWidth="1"/>
    <col min="3" max="3" width="11.3984375" customWidth="1"/>
    <col min="4" max="5" width="16.19921875" customWidth="1"/>
    <col min="6" max="6" width="21.19921875" customWidth="1"/>
    <col min="7" max="7" width="28.19921875" customWidth="1"/>
    <col min="8" max="8" width="16.09765625" customWidth="1"/>
  </cols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9.649999999999999" x14ac:dyDescent="0.3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2.8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53.2" customHeight="1" x14ac:dyDescent="0.2">
      <c r="A4" s="5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6" t="s">
        <v>9</v>
      </c>
      <c r="I4" s="3"/>
      <c r="J4" s="3"/>
    </row>
    <row r="5" spans="1:10" s="12" customFormat="1" ht="47.15" x14ac:dyDescent="0.2">
      <c r="A5" s="13" t="s">
        <v>10</v>
      </c>
      <c r="B5" s="14" t="s">
        <v>11</v>
      </c>
      <c r="C5" s="8" t="s">
        <v>12</v>
      </c>
      <c r="D5" s="29"/>
      <c r="E5" s="9">
        <v>1</v>
      </c>
      <c r="F5" s="17">
        <f t="shared" ref="F5:F10" si="0">D5*E5</f>
        <v>0</v>
      </c>
      <c r="G5" s="35" t="s">
        <v>13</v>
      </c>
      <c r="H5" s="32" t="str">
        <f>IFERROR(IF((F5/SUM(F5,F6,F7,F8,F9,F10))&gt;0.1,"Zadaná hodnota není v souladu s cenovým omezením!","Zadaná hodnota je v souladu s cenovým omezením."),"")</f>
        <v/>
      </c>
      <c r="I5" s="11"/>
      <c r="J5" s="11"/>
    </row>
    <row r="6" spans="1:10" s="12" customFormat="1" ht="29.45" customHeight="1" x14ac:dyDescent="0.2">
      <c r="A6" s="13" t="s">
        <v>14</v>
      </c>
      <c r="B6" s="14" t="s">
        <v>15</v>
      </c>
      <c r="C6" s="8" t="s">
        <v>12</v>
      </c>
      <c r="D6" s="29"/>
      <c r="E6" s="9">
        <v>1</v>
      </c>
      <c r="F6" s="17">
        <f t="shared" si="0"/>
        <v>0</v>
      </c>
      <c r="G6" s="11"/>
      <c r="H6" s="33"/>
      <c r="I6" s="11"/>
      <c r="J6" s="11"/>
    </row>
    <row r="7" spans="1:10" s="12" customFormat="1" ht="29.45" customHeight="1" x14ac:dyDescent="0.2">
      <c r="A7" s="13" t="s">
        <v>16</v>
      </c>
      <c r="B7" s="14" t="s">
        <v>17</v>
      </c>
      <c r="C7" s="8" t="s">
        <v>12</v>
      </c>
      <c r="D7" s="29"/>
      <c r="E7" s="9">
        <v>1</v>
      </c>
      <c r="F7" s="17">
        <f t="shared" si="0"/>
        <v>0</v>
      </c>
      <c r="G7" s="11"/>
      <c r="H7" s="33"/>
      <c r="I7" s="11"/>
      <c r="J7" s="11"/>
    </row>
    <row r="8" spans="1:10" ht="29.45" customHeight="1" x14ac:dyDescent="0.2">
      <c r="A8" s="13" t="s">
        <v>18</v>
      </c>
      <c r="B8" s="14" t="s">
        <v>19</v>
      </c>
      <c r="C8" s="8" t="s">
        <v>12</v>
      </c>
      <c r="D8" s="29"/>
      <c r="E8" s="9">
        <v>1</v>
      </c>
      <c r="F8" s="17">
        <f t="shared" si="0"/>
        <v>0</v>
      </c>
      <c r="G8" s="11"/>
      <c r="H8" s="34"/>
      <c r="I8" s="1"/>
      <c r="J8" s="1"/>
    </row>
    <row r="9" spans="1:10" s="12" customFormat="1" ht="19" customHeight="1" x14ac:dyDescent="0.2">
      <c r="A9" s="13" t="s">
        <v>20</v>
      </c>
      <c r="B9" s="14" t="s">
        <v>21</v>
      </c>
      <c r="C9" s="8" t="s">
        <v>12</v>
      </c>
      <c r="D9" s="29"/>
      <c r="E9" s="9">
        <v>1</v>
      </c>
      <c r="F9" s="17">
        <f t="shared" si="0"/>
        <v>0</v>
      </c>
      <c r="G9" s="11"/>
      <c r="H9" s="33"/>
      <c r="I9" s="11"/>
      <c r="J9" s="11"/>
    </row>
    <row r="10" spans="1:10" s="12" customFormat="1" ht="19" customHeight="1" x14ac:dyDescent="0.2">
      <c r="A10" s="13" t="s">
        <v>22</v>
      </c>
      <c r="B10" s="14" t="s">
        <v>23</v>
      </c>
      <c r="C10" s="8" t="s">
        <v>12</v>
      </c>
      <c r="D10" s="29"/>
      <c r="E10" s="9">
        <v>1</v>
      </c>
      <c r="F10" s="17">
        <f t="shared" si="0"/>
        <v>0</v>
      </c>
      <c r="G10" s="11"/>
      <c r="H10" s="33"/>
      <c r="I10" s="11"/>
      <c r="J10" s="11"/>
    </row>
    <row r="11" spans="1:10" s="12" customFormat="1" ht="19" customHeight="1" x14ac:dyDescent="0.2">
      <c r="A11" s="19" t="s">
        <v>24</v>
      </c>
      <c r="B11" s="14" t="s">
        <v>25</v>
      </c>
      <c r="C11" s="20" t="s">
        <v>26</v>
      </c>
      <c r="D11" s="17">
        <f>SUM(D13:D20)</f>
        <v>0</v>
      </c>
      <c r="E11" s="8">
        <v>10</v>
      </c>
      <c r="F11" s="31"/>
      <c r="G11" s="11"/>
      <c r="H11" s="33"/>
      <c r="I11" s="11"/>
      <c r="J11" s="11"/>
    </row>
    <row r="12" spans="1:10" s="12" customFormat="1" ht="15.75" customHeight="1" x14ac:dyDescent="0.2">
      <c r="A12" s="19"/>
      <c r="B12" s="28" t="s">
        <v>27</v>
      </c>
      <c r="C12" s="42"/>
      <c r="D12" s="43"/>
      <c r="E12" s="43"/>
      <c r="F12" s="43"/>
      <c r="G12" s="11"/>
      <c r="H12" s="33"/>
      <c r="I12" s="11"/>
      <c r="J12" s="11"/>
    </row>
    <row r="13" spans="1:10" ht="38.15" customHeight="1" x14ac:dyDescent="0.2">
      <c r="A13" s="21"/>
      <c r="B13" s="22" t="s">
        <v>28</v>
      </c>
      <c r="C13" s="22" t="s">
        <v>26</v>
      </c>
      <c r="D13" s="30"/>
      <c r="E13" s="24">
        <v>10</v>
      </c>
      <c r="F13" s="25">
        <f>D13*E13</f>
        <v>0</v>
      </c>
      <c r="G13" s="11"/>
      <c r="H13" s="34"/>
      <c r="I13" s="1"/>
      <c r="J13" s="1"/>
    </row>
    <row r="14" spans="1:10" ht="40.75" customHeight="1" x14ac:dyDescent="0.2">
      <c r="A14" s="21"/>
      <c r="B14" s="23" t="s">
        <v>29</v>
      </c>
      <c r="C14" s="22" t="s">
        <v>26</v>
      </c>
      <c r="D14" s="29"/>
      <c r="E14" s="26">
        <v>10</v>
      </c>
      <c r="F14" s="27">
        <f>D14*E14</f>
        <v>0</v>
      </c>
      <c r="G14" s="11"/>
      <c r="H14" s="34"/>
      <c r="I14" s="1"/>
      <c r="J14" s="1"/>
    </row>
    <row r="15" spans="1:10" ht="40.75" customHeight="1" x14ac:dyDescent="0.2">
      <c r="A15" s="21"/>
      <c r="B15" s="23" t="s">
        <v>30</v>
      </c>
      <c r="C15" s="22" t="s">
        <v>26</v>
      </c>
      <c r="D15" s="29"/>
      <c r="E15" s="26">
        <v>10</v>
      </c>
      <c r="F15" s="27">
        <f>D15*E15</f>
        <v>0</v>
      </c>
      <c r="G15" s="11"/>
      <c r="H15" s="34"/>
      <c r="I15" s="1"/>
      <c r="J15" s="1"/>
    </row>
    <row r="16" spans="1:10" ht="40.75" customHeight="1" x14ac:dyDescent="0.2">
      <c r="A16" s="21"/>
      <c r="B16" s="23" t="s">
        <v>31</v>
      </c>
      <c r="C16" s="22" t="s">
        <v>26</v>
      </c>
      <c r="D16" s="29"/>
      <c r="E16" s="26">
        <v>10</v>
      </c>
      <c r="F16" s="27">
        <f t="shared" ref="F16:F20" si="1">D16*E16</f>
        <v>0</v>
      </c>
      <c r="G16" s="11"/>
      <c r="H16" s="34"/>
      <c r="I16" s="1"/>
      <c r="J16" s="1"/>
    </row>
    <row r="17" spans="1:10" ht="40.75" customHeight="1" x14ac:dyDescent="0.2">
      <c r="A17" s="21"/>
      <c r="B17" s="23" t="s">
        <v>32</v>
      </c>
      <c r="C17" s="22" t="s">
        <v>26</v>
      </c>
      <c r="D17" s="29"/>
      <c r="E17" s="26">
        <v>10</v>
      </c>
      <c r="F17" s="27">
        <f t="shared" si="1"/>
        <v>0</v>
      </c>
      <c r="G17" s="11"/>
      <c r="H17" s="34"/>
      <c r="I17" s="1"/>
      <c r="J17" s="1"/>
    </row>
    <row r="18" spans="1:10" ht="40.75" customHeight="1" x14ac:dyDescent="0.2">
      <c r="A18" s="21"/>
      <c r="B18" s="23" t="s">
        <v>33</v>
      </c>
      <c r="C18" s="22" t="s">
        <v>26</v>
      </c>
      <c r="D18" s="29"/>
      <c r="E18" s="26">
        <v>10</v>
      </c>
      <c r="F18" s="27">
        <f t="shared" si="1"/>
        <v>0</v>
      </c>
      <c r="G18" s="11"/>
      <c r="H18" s="34"/>
      <c r="I18" s="1"/>
      <c r="J18" s="1"/>
    </row>
    <row r="19" spans="1:10" ht="40.75" customHeight="1" x14ac:dyDescent="0.2">
      <c r="A19" s="21"/>
      <c r="B19" s="23" t="s">
        <v>34</v>
      </c>
      <c r="C19" s="22" t="s">
        <v>26</v>
      </c>
      <c r="D19" s="29"/>
      <c r="E19" s="26">
        <v>10</v>
      </c>
      <c r="F19" s="27">
        <f>D19*E19</f>
        <v>0</v>
      </c>
      <c r="G19" s="11"/>
      <c r="H19" s="34"/>
      <c r="I19" s="1"/>
      <c r="J19" s="1"/>
    </row>
    <row r="20" spans="1:10" ht="42.55" customHeight="1" x14ac:dyDescent="0.2">
      <c r="A20" s="21"/>
      <c r="B20" s="23" t="s">
        <v>35</v>
      </c>
      <c r="C20" s="22" t="s">
        <v>26</v>
      </c>
      <c r="D20" s="29"/>
      <c r="E20" s="26">
        <v>10</v>
      </c>
      <c r="F20" s="27">
        <f t="shared" si="1"/>
        <v>0</v>
      </c>
      <c r="G20" s="11"/>
      <c r="H20" s="34"/>
      <c r="I20" s="1"/>
      <c r="J20" s="1"/>
    </row>
    <row r="21" spans="1:10" s="12" customFormat="1" ht="19" customHeight="1" x14ac:dyDescent="0.2">
      <c r="A21" s="13" t="s">
        <v>36</v>
      </c>
      <c r="B21" s="14" t="s">
        <v>37</v>
      </c>
      <c r="C21" s="8" t="s">
        <v>38</v>
      </c>
      <c r="D21" s="29"/>
      <c r="E21" s="10">
        <v>100</v>
      </c>
      <c r="F21" s="17">
        <f>D21*E21</f>
        <v>0</v>
      </c>
      <c r="G21" s="11"/>
      <c r="H21" s="33"/>
      <c r="I21" s="11"/>
      <c r="J21" s="11"/>
    </row>
    <row r="22" spans="1:10" ht="29.15" customHeight="1" x14ac:dyDescent="0.2">
      <c r="A22" s="39" t="s">
        <v>39</v>
      </c>
      <c r="B22" s="40"/>
      <c r="C22" s="40"/>
      <c r="D22" s="40"/>
      <c r="E22" s="41"/>
      <c r="F22" s="18">
        <f>SUM(F5:F10,F13:F21)</f>
        <v>0</v>
      </c>
      <c r="G22" s="11"/>
      <c r="H22" s="1"/>
      <c r="I22" s="1"/>
      <c r="J22" s="1"/>
    </row>
    <row r="23" spans="1:10" ht="17.2" customHeight="1" x14ac:dyDescent="0.2">
      <c r="A23" s="7"/>
      <c r="B23" s="7"/>
      <c r="C23" s="15"/>
      <c r="D23" s="15"/>
      <c r="E23" s="15"/>
      <c r="F23" s="15"/>
      <c r="G23" s="15"/>
      <c r="H23" s="1"/>
      <c r="I23" s="1"/>
      <c r="J23" s="1"/>
    </row>
    <row r="24" spans="1:10" ht="12.45" customHeight="1" x14ac:dyDescent="0.2">
      <c r="A24" s="37" t="s">
        <v>40</v>
      </c>
      <c r="B24" s="38"/>
      <c r="C24" s="11"/>
      <c r="D24" s="11"/>
      <c r="E24" s="11"/>
      <c r="F24" s="11"/>
      <c r="G24" s="11"/>
      <c r="H24" s="1"/>
      <c r="I24" s="1"/>
      <c r="J24" s="1"/>
    </row>
    <row r="25" spans="1:10" ht="12.45" customHeight="1" x14ac:dyDescent="0.2">
      <c r="A25" s="16"/>
      <c r="B25" s="16"/>
      <c r="C25" s="11"/>
      <c r="D25" s="11"/>
      <c r="E25" s="11"/>
      <c r="F25" s="11"/>
      <c r="G25" s="11"/>
      <c r="H25" s="1"/>
      <c r="I25" s="1"/>
      <c r="J25" s="1"/>
    </row>
    <row r="26" spans="1:10" ht="32.1" customHeight="1" x14ac:dyDescent="0.2">
      <c r="A26" s="36" t="s">
        <v>41</v>
      </c>
      <c r="B26" s="36"/>
      <c r="C26" s="15"/>
      <c r="D26" s="15"/>
      <c r="E26" s="15"/>
      <c r="F26" s="15"/>
      <c r="G26" s="15"/>
      <c r="H26" s="1"/>
      <c r="I26" s="1"/>
      <c r="J26" s="1"/>
    </row>
  </sheetData>
  <mergeCells count="4">
    <mergeCell ref="A26:B26"/>
    <mergeCell ref="A24:B24"/>
    <mergeCell ref="A22:E22"/>
    <mergeCell ref="C12:F12"/>
  </mergeCells>
  <phoneticPr fontId="4" type="noConversion"/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EA5B8C4FAD034A91167860204F7434" ma:contentTypeVersion="" ma:contentTypeDescription="Vytvoří nový dokument" ma:contentTypeScope="" ma:versionID="23c2709f4a721db8e0a6080d4841c275">
  <xsd:schema xmlns:xsd="http://www.w3.org/2001/XMLSchema" xmlns:xs="http://www.w3.org/2001/XMLSchema" xmlns:p="http://schemas.microsoft.com/office/2006/metadata/properties" xmlns:ns2="402deffc-bf7a-4fc8-95ed-5903462fe91e" targetNamespace="http://schemas.microsoft.com/office/2006/metadata/properties" ma:root="true" ma:fieldsID="b73732e267924ff6898140db8afece10" ns2:_="">
    <xsd:import namespace="402deffc-bf7a-4fc8-95ed-5903462fe9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deffc-bf7a-4fc8-95ed-5903462fe9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F56DFE-502A-443A-B0D5-1761EC69F1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427CBA-4D77-40D8-81EF-11BEE03D3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2deffc-bf7a-4fc8-95ed-5903462fe9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8D95F8-7901-45EF-83F4-2AC319594A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Ceník</vt:lpstr>
      <vt:lpstr>Ceník!_Toc224659260</vt:lpstr>
      <vt:lpstr>Ceník!_Toc224659262</vt:lpstr>
      <vt:lpstr>Ceník!_Toc224659267</vt:lpstr>
      <vt:lpstr>Ceník!Oblast_tisku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Bachorková Ivana, Mgr.</dc:creator>
  <cp:keywords/>
  <dc:description/>
  <cp:lastModifiedBy>Bachorková Ivana, Mgr.</cp:lastModifiedBy>
  <cp:revision/>
  <dcterms:created xsi:type="dcterms:W3CDTF">2026-03-27T11:12:42Z</dcterms:created>
  <dcterms:modified xsi:type="dcterms:W3CDTF">2026-07-29T04:28:20Z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0x010100CCEA5B8C4FAD034A91167860204F7434</vt:lpwstr>
  </property>
</Properties>
</file>